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6" sheetId="5" r:id="rId1"/>
    <sheet name="Лист2" sheetId="2" r:id="rId2"/>
    <sheet name="Лист3" sheetId="3" r:id="rId3"/>
  </sheets>
  <definedNames>
    <definedName name="_xlnm.Print_Area" localSheetId="0">'2026'!$A$1:$C$55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5" l="1"/>
  <c r="C57" i="5"/>
  <c r="C55" i="5"/>
  <c r="C40" i="5"/>
  <c r="C23" i="5" l="1"/>
  <c r="D56" i="5" l="1"/>
</calcChain>
</file>

<file path=xl/sharedStrings.xml><?xml version="1.0" encoding="utf-8"?>
<sst xmlns="http://schemas.openxmlformats.org/spreadsheetml/2006/main" count="78" uniqueCount="74">
  <si>
    <t>№ п/п</t>
  </si>
  <si>
    <t>1.</t>
  </si>
  <si>
    <t>2.</t>
  </si>
  <si>
    <t>Программа</t>
  </si>
  <si>
    <t>Содержание кладбища</t>
  </si>
  <si>
    <t>Наименование работ</t>
  </si>
  <si>
    <t>(руб.)</t>
  </si>
  <si>
    <t>Содержание городского фонтана</t>
  </si>
  <si>
    <t>Уборка дорог, тротуаров, газонов и мест общего пользования</t>
  </si>
  <si>
    <t>Сумма</t>
  </si>
  <si>
    <t>Всего по программе:</t>
  </si>
  <si>
    <t>Уборка городских территорий до и после проведения праздничных мероприятий</t>
  </si>
  <si>
    <t>к Решению Днестровского городского</t>
  </si>
  <si>
    <t>Совета народных депутатов</t>
  </si>
  <si>
    <t xml:space="preserve"> </t>
  </si>
  <si>
    <t xml:space="preserve">(источник финансирования-налог на содержание жилищного  фонда, объектов  социально-культурной </t>
  </si>
  <si>
    <t>Аварийно-восстановительный ремонт объектов в местах общего пользования                                     г. Днестровск</t>
  </si>
  <si>
    <t>Содержание общественных туалетов в сквере по ул. Строителей</t>
  </si>
  <si>
    <t>Содержание общественных туалетов на территории зоны отдыха</t>
  </si>
  <si>
    <t>приобретение материалов для благоустройства городских зон отдыха (покрытие для детских площадок)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</si>
  <si>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</si>
  <si>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</si>
  <si>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</si>
  <si>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</si>
  <si>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</si>
  <si>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</si>
  <si>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</si>
  <si>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</si>
  <si>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</si>
  <si>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сферы и благоустройства территорий города в составе местного бюджета г. Днестровск)</t>
  </si>
  <si>
    <t>Уничтоженье вороньих гнёзд</t>
  </si>
  <si>
    <t>Благоустройство территории детской игровой площадки по ул.Котовского21а-ул.Комсомольская 8</t>
  </si>
  <si>
    <t>Благоустройство городской территории  (замощение тротуарной плиткой)</t>
  </si>
  <si>
    <t>Ремонт наружной подсветки, в т.ч.:</t>
  </si>
  <si>
    <t>приобретение материалов для выполнения работ по содержнию наружного освещения</t>
  </si>
  <si>
    <t>13.</t>
  </si>
  <si>
    <t>работы по содержанию наружного освещения</t>
  </si>
  <si>
    <t>Стерилизация безнадзорных животных</t>
  </si>
  <si>
    <t>в т.ч. кредиторская задолженность за 2022 год</t>
  </si>
  <si>
    <r>
      <t xml:space="preserve">Отлов </t>
    </r>
    <r>
      <rPr>
        <sz val="12"/>
        <rFont val="Times New Roman"/>
        <family val="1"/>
        <charset val="204"/>
      </rPr>
      <t>безнадзорных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животных</t>
    </r>
  </si>
  <si>
    <t>14.</t>
  </si>
  <si>
    <t>15.</t>
  </si>
  <si>
    <t>16.</t>
  </si>
  <si>
    <t>17.</t>
  </si>
  <si>
    <t>Обустройство городких зон приема мусора (контейнейрные площадки)</t>
  </si>
  <si>
    <t>Установка, ремонт и покраска урн, скамеек, малых архитектурных форм в местах общего пользования</t>
  </si>
  <si>
    <t>Установка, оформление, демонтаж новогодней елки и декоративных украшений</t>
  </si>
  <si>
    <t>Оплата потребленной электроэнергии по наружному освещению парковых зон и архитектурной подсветки,спортивной площадки.</t>
  </si>
  <si>
    <t>в т.ч.кредиторская задолженностьза 2024 год</t>
  </si>
  <si>
    <t>в т.ч. водоотведение и водопотребление городского фонтана, городского туалета,зона отдыха</t>
  </si>
  <si>
    <t xml:space="preserve">"Об утверждении местного бюджета </t>
  </si>
  <si>
    <t>г. Днестровск на 2025г.</t>
  </si>
  <si>
    <t>Ремонт  детских  игровых площадок</t>
  </si>
  <si>
    <t>20</t>
  </si>
  <si>
    <t xml:space="preserve">Благоустройство городской территории  (асфальтобетонное покрытие) </t>
  </si>
  <si>
    <t>убрать стелизацию</t>
  </si>
  <si>
    <t>12.1</t>
  </si>
  <si>
    <t>12.2</t>
  </si>
  <si>
    <t>18.</t>
  </si>
  <si>
    <t>благоустройства городских территорий г. Днестровска на  2026 год</t>
  </si>
  <si>
    <t>в т.ч.кредиторская задолженностьза 2025 год</t>
  </si>
  <si>
    <t>11.</t>
  </si>
  <si>
    <t>Ремонт городского фонтана</t>
  </si>
  <si>
    <t>к Решению Днестровского городского Совета народных депутатов</t>
  </si>
  <si>
    <t>г.Днестровск на 2026 год", принятое на 4-й сессии,</t>
  </si>
  <si>
    <t>Кредиторская задолженностьза 2025 год</t>
  </si>
  <si>
    <t>Приложение № 8</t>
  </si>
  <si>
    <t>№ 11 от 29.05.2026 г.</t>
  </si>
  <si>
    <t xml:space="preserve"> № 3 "Об утверждении местного бюджета </t>
  </si>
  <si>
    <t>27 созыва 17 февраля 2026 года"</t>
  </si>
  <si>
    <t>№ 3 от 17.02.2026 г.</t>
  </si>
  <si>
    <t>г. Днестровск на 2026 г."</t>
  </si>
  <si>
    <t>"О внесении изменений в Решение Днестровского городского Совета народных депутатов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</si>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</sst>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0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/>
    <xf numFmtId="0" fontId="4" fillId="0" borderId="0" xfId="0" applyFont="1" applyFill="1"/>
    <xf numFmtId="0" fontId="8" fillId="0" borderId="0" xfId="0" applyFont="1" applyFill="1"/>
    <xf numFmtId="0" fontId="7" fillId="0" borderId="0" xfId="0" applyFont="1" applyFill="1"/>
    <xf numFmtId="3" fontId="4" fillId="0" borderId="0" xfId="0" applyNumberFormat="1" applyFont="1" applyFill="1"/>
    <xf numFmtId="49" fontId="6" fillId="0" borderId="1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3" fontId="3" fillId="0" borderId="0" xfId="0" applyNumberFormat="1" applyFont="1" applyFill="1"/>
    <xf numFmtId="0" fontId="3" fillId="0" borderId="0" xfId="0" applyFont="1" applyFill="1"/>
    <xf numFmtId="0" fontId="3" fillId="0" borderId="0" xfId="0" applyFont="1"/>
    <xf numFmtId="3" fontId="5" fillId="0" borderId="0" xfId="0" applyNumberFormat="1" applyFont="1" applyFill="1"/>
    <xf numFmtId="0" fontId="5" fillId="0" borderId="0" xfId="0" applyFont="1" applyFill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3" fontId="1" fillId="2" borderId="0" xfId="0" applyNumberFormat="1" applyFont="1" applyFill="1" applyBorder="1" applyAlignment="1">
      <alignment horizontal="right" vertical="top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3" fontId="1" fillId="2" borderId="0" xfId="0" applyNumberFormat="1" applyFont="1" applyFill="1" applyBorder="1"/>
    <xf numFmtId="3" fontId="1" fillId="2" borderId="0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49" fontId="2" fillId="3" borderId="7" xfId="0" applyNumberFormat="1" applyFont="1" applyFill="1" applyBorder="1" applyAlignment="1">
      <alignment horizontal="center"/>
    </xf>
    <xf numFmtId="4" fontId="5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0" xfId="0" applyFont="1" applyFill="1"/>
    <xf numFmtId="3" fontId="5" fillId="0" borderId="0" xfId="0" applyNumberFormat="1" applyFont="1" applyBorder="1"/>
    <xf numFmtId="0" fontId="2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left" wrapText="1"/>
    </xf>
    <xf numFmtId="2" fontId="6" fillId="0" borderId="5" xfId="0" applyNumberFormat="1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2" fillId="0" borderId="10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12" xfId="0" applyFont="1" applyBorder="1"/>
    <xf numFmtId="3" fontId="1" fillId="2" borderId="6" xfId="0" applyNumberFormat="1" applyFont="1" applyFill="1" applyBorder="1"/>
    <xf numFmtId="3" fontId="1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/>
    <xf numFmtId="0" fontId="1" fillId="2" borderId="1" xfId="0" applyFont="1" applyFill="1" applyBorder="1"/>
    <xf numFmtId="3" fontId="9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 vertical="top"/>
    </xf>
    <xf numFmtId="3" fontId="1" fillId="3" borderId="1" xfId="0" applyNumberFormat="1" applyFont="1" applyFill="1" applyBorder="1"/>
    <xf numFmtId="3" fontId="2" fillId="0" borderId="13" xfId="0" applyNumberFormat="1" applyFont="1" applyFill="1" applyBorder="1"/>
    <xf numFmtId="0" fontId="12" fillId="0" borderId="0" xfId="0" applyFont="1" applyAlignment="1"/>
    <xf numFmtId="0" fontId="12" fillId="0" borderId="0" xfId="0" applyFont="1" applyAlignment="1">
      <alignment horizontal="right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0" fontId="13" fillId="0" borderId="0" xfId="0" applyFont="1" applyAlignment="1">
      <alignment horizontal="right"/>
    </xf>
    <xf numFmtId="0" fontId="14" fillId="0" borderId="0" xfId="0" applyFont="1" applyBorder="1" applyAlignment="1">
      <alignment horizontal="right"/>
    </xf>
    <xf numFmtId="3" fontId="15" fillId="2" borderId="1" xfId="0" applyNumberFormat="1" applyFont="1" applyFill="1" applyBorder="1"/>
    <xf numFmtId="0" fontId="12" fillId="0" borderId="0" xfId="0" applyFont="1"/>
    <xf numFmtId="0" fontId="13" fillId="0" borderId="0" xfId="0" applyFont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68"/>
  <sheetViews>
    <sheetView tabSelected="1" zoomScaleNormal="100" workbookViewId="0">
      <selection activeCell="F12" sqref="F12"/>
    </sheetView>
  </sheetViews>
  <sheetFormatPr defaultColWidth="8.85546875" defaultRowHeight="15.75" x14ac:dyDescent="0.25"/>
  <cols>
    <col min="1" max="1" width="7.5703125" style="6" customWidth="1"/>
    <col min="2" max="2" width="84.42578125" style="1" customWidth="1"/>
    <col min="3" max="3" width="18.5703125" style="1" customWidth="1"/>
    <col min="4" max="4" width="13.140625" style="14" bestFit="1" customWidth="1"/>
    <col min="5" max="5" width="10.140625" style="14" bestFit="1" customWidth="1"/>
    <col min="6" max="6" width="8.85546875" style="14"/>
    <col min="7" max="8" width="8.85546875" style="13"/>
    <col min="9" max="16384" width="8.85546875" style="1"/>
  </cols>
  <sheetData>
    <row r="1" spans="1:8" x14ac:dyDescent="0.25">
      <c r="A1" s="71"/>
      <c r="B1" s="71"/>
      <c r="C1" s="72" t="s">
        <v>66</v>
      </c>
    </row>
    <row r="2" spans="1:8" x14ac:dyDescent="0.25">
      <c r="A2" s="79" t="s">
        <v>63</v>
      </c>
      <c r="B2" s="79"/>
      <c r="C2" s="79"/>
    </row>
    <row r="3" spans="1:8" x14ac:dyDescent="0.25">
      <c r="A3" s="73"/>
      <c r="B3" s="74"/>
      <c r="C3" s="75" t="s">
        <v>67</v>
      </c>
    </row>
    <row r="4" spans="1:8" x14ac:dyDescent="0.25">
      <c r="A4" s="73"/>
      <c r="B4" s="74"/>
      <c r="C4" s="76" t="s">
        <v>72</v>
      </c>
    </row>
    <row r="5" spans="1:8" x14ac:dyDescent="0.25">
      <c r="A5" s="73"/>
      <c r="B5" s="74"/>
      <c r="C5" s="76" t="s">
        <v>68</v>
      </c>
    </row>
    <row r="6" spans="1:8" x14ac:dyDescent="0.25">
      <c r="A6" s="73"/>
      <c r="B6" s="74"/>
      <c r="C6" s="76" t="s">
        <v>64</v>
      </c>
    </row>
    <row r="7" spans="1:8" x14ac:dyDescent="0.25">
      <c r="A7" s="73"/>
      <c r="B7" s="74"/>
      <c r="C7" s="76" t="s">
        <v>69</v>
      </c>
    </row>
    <row r="8" spans="1:8" x14ac:dyDescent="0.25">
      <c r="B8" s="27"/>
      <c r="C8" s="27"/>
    </row>
    <row r="9" spans="1:8" x14ac:dyDescent="0.25">
      <c r="B9" s="78"/>
      <c r="C9" s="72" t="s">
        <v>73</v>
      </c>
    </row>
    <row r="10" spans="1:8" x14ac:dyDescent="0.25">
      <c r="B10" s="80" t="s">
        <v>12</v>
      </c>
      <c r="C10" s="80"/>
    </row>
    <row r="11" spans="1:8" x14ac:dyDescent="0.25">
      <c r="B11" s="81" t="s">
        <v>13</v>
      </c>
      <c r="C11" s="81"/>
    </row>
    <row r="12" spans="1:8" x14ac:dyDescent="0.25">
      <c r="B12" s="81" t="s">
        <v>70</v>
      </c>
      <c r="C12" s="81"/>
    </row>
    <row r="13" spans="1:8" x14ac:dyDescent="0.25">
      <c r="B13" s="81" t="s">
        <v>50</v>
      </c>
      <c r="C13" s="81"/>
      <c r="E13" s="14" t="s">
        <v>51</v>
      </c>
    </row>
    <row r="14" spans="1:8" x14ac:dyDescent="0.25">
      <c r="B14" s="81" t="s">
        <v>71</v>
      </c>
      <c r="C14" s="81"/>
    </row>
    <row r="15" spans="1:8" s="2" customFormat="1" x14ac:dyDescent="0.25">
      <c r="A15" s="82" t="s">
        <v>3</v>
      </c>
      <c r="B15" s="82"/>
      <c r="C15" s="82"/>
      <c r="D15" s="15"/>
      <c r="E15" s="15"/>
      <c r="F15" s="15"/>
      <c r="G15" s="16"/>
      <c r="H15" s="16"/>
    </row>
    <row r="16" spans="1:8" s="2" customFormat="1" x14ac:dyDescent="0.25">
      <c r="A16" s="82" t="s">
        <v>59</v>
      </c>
      <c r="B16" s="82"/>
      <c r="C16" s="82"/>
      <c r="D16" s="15"/>
      <c r="E16" s="15"/>
      <c r="F16" s="15"/>
      <c r="G16" s="16"/>
      <c r="H16" s="16"/>
    </row>
    <row r="17" spans="1:8" s="2" customFormat="1" x14ac:dyDescent="0.25">
      <c r="A17" s="82" t="s">
        <v>15</v>
      </c>
      <c r="B17" s="82"/>
      <c r="C17" s="82"/>
      <c r="D17" s="15"/>
      <c r="E17" s="15"/>
      <c r="F17" s="15"/>
      <c r="G17" s="16"/>
      <c r="H17" s="16"/>
    </row>
    <row r="18" spans="1:8" s="2" customFormat="1" x14ac:dyDescent="0.25">
      <c r="A18" s="82" t="s">
        <v>29</v>
      </c>
      <c r="B18" s="82"/>
      <c r="C18" s="82"/>
      <c r="D18" s="15"/>
      <c r="E18" s="15"/>
      <c r="F18" s="15"/>
      <c r="G18" s="16"/>
      <c r="H18" s="16"/>
    </row>
    <row r="19" spans="1:8" x14ac:dyDescent="0.25">
      <c r="A19" s="82" t="s">
        <v>14</v>
      </c>
      <c r="B19" s="82"/>
      <c r="C19" s="82"/>
    </row>
    <row r="20" spans="1:8" ht="16.5" thickBot="1" x14ac:dyDescent="0.3">
      <c r="B20" s="2"/>
      <c r="C20" s="5" t="s">
        <v>6</v>
      </c>
    </row>
    <row r="21" spans="1:8" ht="52.9" customHeight="1" thickBot="1" x14ac:dyDescent="0.3">
      <c r="A21" s="3" t="s">
        <v>0</v>
      </c>
      <c r="B21" s="44" t="s">
        <v>5</v>
      </c>
      <c r="C21" s="4" t="s">
        <v>9</v>
      </c>
    </row>
    <row r="22" spans="1:8" x14ac:dyDescent="0.25">
      <c r="A22" s="60" t="s">
        <v>1</v>
      </c>
      <c r="B22" s="61" t="s">
        <v>4</v>
      </c>
      <c r="C22" s="62">
        <v>35000</v>
      </c>
      <c r="D22" s="22"/>
    </row>
    <row r="23" spans="1:8" ht="18.75" customHeight="1" x14ac:dyDescent="0.25">
      <c r="A23" s="7" t="s">
        <v>2</v>
      </c>
      <c r="B23" s="45" t="s">
        <v>8</v>
      </c>
      <c r="C23" s="63">
        <f>1300000-125520-45000+80000+70000-1-50000-50000+12816-2</f>
        <v>1192293</v>
      </c>
      <c r="D23" s="39"/>
    </row>
    <row r="24" spans="1:8" ht="18.75" customHeight="1" x14ac:dyDescent="0.25">
      <c r="A24" s="7" t="s">
        <v>20</v>
      </c>
      <c r="B24" s="46" t="s">
        <v>11</v>
      </c>
      <c r="C24" s="63">
        <v>25000</v>
      </c>
      <c r="D24" s="22"/>
    </row>
    <row r="25" spans="1:8" ht="36" customHeight="1" x14ac:dyDescent="0.25">
      <c r="A25" s="8" t="s">
        <v>21</v>
      </c>
      <c r="B25" s="47" t="s">
        <v>16</v>
      </c>
      <c r="C25" s="64">
        <v>10000</v>
      </c>
      <c r="D25" s="25"/>
      <c r="E25" s="25"/>
      <c r="F25" s="25"/>
      <c r="G25" s="25"/>
      <c r="H25" s="25"/>
    </row>
    <row r="26" spans="1:8" ht="16.5" hidden="1" customHeight="1" x14ac:dyDescent="0.25">
      <c r="A26" s="9" t="s">
        <v>22</v>
      </c>
      <c r="B26" s="48" t="s">
        <v>39</v>
      </c>
      <c r="C26" s="63">
        <v>0</v>
      </c>
      <c r="E26" s="22"/>
    </row>
    <row r="27" spans="1:8" ht="16.5" hidden="1" customHeight="1" x14ac:dyDescent="0.25">
      <c r="A27" s="10"/>
      <c r="B27" s="36" t="s">
        <v>38</v>
      </c>
      <c r="C27" s="65"/>
      <c r="E27" s="22"/>
    </row>
    <row r="28" spans="1:8" ht="16.5" hidden="1" customHeight="1" x14ac:dyDescent="0.25">
      <c r="A28" s="10" t="s">
        <v>23</v>
      </c>
      <c r="B28" s="46" t="s">
        <v>37</v>
      </c>
      <c r="C28" s="66"/>
      <c r="D28" s="42" t="s">
        <v>55</v>
      </c>
      <c r="E28" s="21"/>
    </row>
    <row r="29" spans="1:8" ht="30.75" customHeight="1" x14ac:dyDescent="0.25">
      <c r="A29" s="10" t="s">
        <v>23</v>
      </c>
      <c r="B29" s="47" t="s">
        <v>47</v>
      </c>
      <c r="C29" s="77">
        <v>54986</v>
      </c>
      <c r="D29" s="13"/>
      <c r="E29" s="22"/>
    </row>
    <row r="30" spans="1:8" ht="16.5" hidden="1" customHeight="1" x14ac:dyDescent="0.25">
      <c r="A30" s="10"/>
      <c r="B30" s="36" t="s">
        <v>60</v>
      </c>
      <c r="C30" s="67"/>
    </row>
    <row r="31" spans="1:8" ht="16.5" customHeight="1" x14ac:dyDescent="0.25">
      <c r="A31" s="10" t="s">
        <v>24</v>
      </c>
      <c r="B31" s="46" t="s">
        <v>17</v>
      </c>
      <c r="C31" s="63">
        <v>68000</v>
      </c>
      <c r="D31" s="13"/>
    </row>
    <row r="32" spans="1:8" ht="16.5" hidden="1" customHeight="1" x14ac:dyDescent="0.25">
      <c r="A32" s="10" t="s">
        <v>25</v>
      </c>
      <c r="B32" s="46" t="s">
        <v>18</v>
      </c>
      <c r="C32" s="63"/>
      <c r="D32" s="13"/>
    </row>
    <row r="33" spans="1:11" ht="16.5" customHeight="1" x14ac:dyDescent="0.25">
      <c r="A33" s="10" t="s">
        <v>26</v>
      </c>
      <c r="B33" s="46" t="s">
        <v>7</v>
      </c>
      <c r="C33" s="63">
        <f>C34+50000+252935</f>
        <v>430993</v>
      </c>
      <c r="D33" s="13"/>
      <c r="I33" s="26"/>
      <c r="J33" s="26"/>
      <c r="K33" s="26"/>
    </row>
    <row r="34" spans="1:11" x14ac:dyDescent="0.25">
      <c r="A34" s="10"/>
      <c r="B34" s="37" t="s">
        <v>49</v>
      </c>
      <c r="C34" s="63">
        <v>128058</v>
      </c>
      <c r="D34" s="13"/>
      <c r="E34" s="13"/>
      <c r="I34" s="26"/>
      <c r="J34" s="26"/>
      <c r="K34" s="26"/>
    </row>
    <row r="35" spans="1:11" ht="16.5" hidden="1" customHeight="1" x14ac:dyDescent="0.25">
      <c r="A35" s="35"/>
      <c r="B35" s="36" t="s">
        <v>60</v>
      </c>
      <c r="C35" s="67"/>
      <c r="D35" s="13"/>
      <c r="E35" s="14">
        <v>43286</v>
      </c>
      <c r="I35" s="26"/>
      <c r="J35" s="26"/>
      <c r="K35" s="26"/>
    </row>
    <row r="36" spans="1:11" ht="16.5" hidden="1" customHeight="1" x14ac:dyDescent="0.25">
      <c r="A36" s="35"/>
      <c r="B36" s="36" t="s">
        <v>48</v>
      </c>
      <c r="C36" s="67"/>
      <c r="D36" s="13"/>
      <c r="I36" s="26"/>
      <c r="J36" s="26"/>
      <c r="K36" s="26"/>
    </row>
    <row r="37" spans="1:11" ht="16.5" customHeight="1" x14ac:dyDescent="0.25">
      <c r="A37" s="10" t="s">
        <v>27</v>
      </c>
      <c r="B37" s="49" t="s">
        <v>62</v>
      </c>
      <c r="C37" s="68">
        <v>50000</v>
      </c>
      <c r="D37" s="28"/>
      <c r="I37" s="26"/>
      <c r="J37" s="26"/>
      <c r="K37" s="26"/>
    </row>
    <row r="38" spans="1:11" ht="36.75" hidden="1" customHeight="1" x14ac:dyDescent="0.25">
      <c r="A38" s="10"/>
      <c r="B38" s="50" t="s">
        <v>19</v>
      </c>
      <c r="C38" s="68"/>
      <c r="I38" s="26"/>
      <c r="J38" s="26"/>
      <c r="K38" s="26"/>
    </row>
    <row r="39" spans="1:11" ht="16.5" customHeight="1" x14ac:dyDescent="0.25">
      <c r="A39" s="10" t="s">
        <v>61</v>
      </c>
      <c r="B39" s="46" t="s">
        <v>46</v>
      </c>
      <c r="C39" s="63">
        <v>71545</v>
      </c>
      <c r="I39" s="26"/>
      <c r="J39" s="26"/>
      <c r="K39" s="26"/>
    </row>
    <row r="40" spans="1:11" ht="16.5" customHeight="1" thickBot="1" x14ac:dyDescent="0.3">
      <c r="A40" s="10" t="s">
        <v>28</v>
      </c>
      <c r="B40" s="36" t="s">
        <v>65</v>
      </c>
      <c r="C40" s="67">
        <f>71545+23557+31267</f>
        <v>126369</v>
      </c>
      <c r="I40" s="26"/>
      <c r="J40" s="26"/>
      <c r="K40" s="26"/>
    </row>
    <row r="41" spans="1:11" ht="17.25" hidden="1" customHeight="1" x14ac:dyDescent="0.25">
      <c r="A41" s="10" t="s">
        <v>28</v>
      </c>
      <c r="B41" s="51" t="s">
        <v>33</v>
      </c>
      <c r="C41" s="63"/>
      <c r="D41" s="13"/>
    </row>
    <row r="42" spans="1:11" ht="17.25" hidden="1" customHeight="1" x14ac:dyDescent="0.25">
      <c r="A42" s="18" t="s">
        <v>56</v>
      </c>
      <c r="B42" s="52" t="s">
        <v>36</v>
      </c>
      <c r="C42" s="67"/>
    </row>
    <row r="43" spans="1:11" ht="30" hidden="1" customHeight="1" x14ac:dyDescent="0.25">
      <c r="A43" s="18" t="s">
        <v>57</v>
      </c>
      <c r="B43" s="52" t="s">
        <v>34</v>
      </c>
      <c r="C43" s="67"/>
    </row>
    <row r="44" spans="1:11" ht="16.5" hidden="1" customHeight="1" x14ac:dyDescent="0.25">
      <c r="A44" s="10" t="s">
        <v>35</v>
      </c>
      <c r="B44" s="53" t="s">
        <v>44</v>
      </c>
      <c r="C44" s="63"/>
      <c r="D44" s="13"/>
    </row>
    <row r="45" spans="1:11" ht="16.5" hidden="1" customHeight="1" x14ac:dyDescent="0.25">
      <c r="A45" s="19"/>
      <c r="B45" s="54"/>
      <c r="C45" s="67"/>
    </row>
    <row r="46" spans="1:11" ht="16.5" hidden="1" customHeight="1" x14ac:dyDescent="0.25">
      <c r="A46" s="19" t="s">
        <v>41</v>
      </c>
      <c r="B46" s="54"/>
      <c r="C46" s="63"/>
    </row>
    <row r="47" spans="1:11" ht="16.5" hidden="1" customHeight="1" x14ac:dyDescent="0.25">
      <c r="A47" s="19"/>
      <c r="B47" s="54"/>
      <c r="C47" s="67"/>
    </row>
    <row r="48" spans="1:11" ht="16.5" hidden="1" customHeight="1" x14ac:dyDescent="0.25">
      <c r="A48" s="20" t="s">
        <v>40</v>
      </c>
      <c r="B48" s="53" t="s">
        <v>30</v>
      </c>
      <c r="C48" s="63"/>
      <c r="D48" s="28"/>
    </row>
    <row r="49" spans="1:8" ht="33.75" hidden="1" customHeight="1" x14ac:dyDescent="0.25">
      <c r="A49" s="29" t="s">
        <v>41</v>
      </c>
      <c r="B49" s="55" t="s">
        <v>45</v>
      </c>
      <c r="C49" s="63"/>
      <c r="D49" s="32"/>
    </row>
    <row r="50" spans="1:8" ht="32.25" hidden="1" customHeight="1" x14ac:dyDescent="0.25">
      <c r="A50" s="30" t="s">
        <v>42</v>
      </c>
      <c r="B50" s="56" t="s">
        <v>32</v>
      </c>
      <c r="C50" s="63"/>
      <c r="D50" s="32"/>
      <c r="E50" s="31"/>
    </row>
    <row r="51" spans="1:8" ht="32.25" hidden="1" customHeight="1" x14ac:dyDescent="0.25">
      <c r="A51" s="33" t="s">
        <v>43</v>
      </c>
      <c r="B51" s="56" t="s">
        <v>54</v>
      </c>
      <c r="C51" s="63"/>
      <c r="D51" s="22"/>
      <c r="E51" s="31"/>
    </row>
    <row r="52" spans="1:8" ht="24.75" hidden="1" customHeight="1" x14ac:dyDescent="0.25">
      <c r="A52" s="34"/>
      <c r="B52" s="57"/>
      <c r="C52" s="63"/>
      <c r="D52" s="22"/>
      <c r="E52" s="31"/>
    </row>
    <row r="53" spans="1:8" ht="32.25" hidden="1" customHeight="1" x14ac:dyDescent="0.25">
      <c r="A53" s="33" t="s">
        <v>58</v>
      </c>
      <c r="B53" s="56" t="s">
        <v>31</v>
      </c>
      <c r="C53" s="63"/>
      <c r="D53" s="13"/>
      <c r="E53" s="31"/>
    </row>
    <row r="54" spans="1:8" ht="32.25" hidden="1" customHeight="1" thickBot="1" x14ac:dyDescent="0.3">
      <c r="A54" s="38" t="s">
        <v>53</v>
      </c>
      <c r="B54" s="58" t="s">
        <v>52</v>
      </c>
      <c r="C54" s="69"/>
      <c r="D54" s="13"/>
      <c r="E54" s="31"/>
    </row>
    <row r="55" spans="1:8" ht="16.5" thickBot="1" x14ac:dyDescent="0.3">
      <c r="A55" s="4"/>
      <c r="B55" s="59" t="s">
        <v>10</v>
      </c>
      <c r="C55" s="70">
        <f>C22+C23+C24+C25+C29+C31+C33+C37+C39+C40</f>
        <v>2064186</v>
      </c>
      <c r="D55" s="14">
        <v>3454245</v>
      </c>
      <c r="E55" s="24"/>
    </row>
    <row r="56" spans="1:8" x14ac:dyDescent="0.25">
      <c r="A56" s="40"/>
      <c r="B56" s="41"/>
      <c r="C56" s="41">
        <v>2064186</v>
      </c>
      <c r="D56" s="17">
        <f>D55-C55</f>
        <v>1390059</v>
      </c>
      <c r="F56" s="13"/>
    </row>
    <row r="57" spans="1:8" s="23" customFormat="1" x14ac:dyDescent="0.25">
      <c r="A57" s="40"/>
      <c r="B57" s="41"/>
      <c r="C57" s="43">
        <f>C56-C55</f>
        <v>0</v>
      </c>
      <c r="D57" s="21"/>
      <c r="E57" s="22"/>
      <c r="F57" s="22"/>
      <c r="G57" s="22"/>
      <c r="H57" s="22"/>
    </row>
    <row r="58" spans="1:8" ht="22.5" customHeight="1" x14ac:dyDescent="0.25">
      <c r="A58" s="40"/>
      <c r="B58" s="41"/>
      <c r="C58" s="43"/>
      <c r="D58" s="24"/>
    </row>
    <row r="59" spans="1:8" ht="17.25" customHeight="1" x14ac:dyDescent="0.25">
      <c r="A59" s="40"/>
      <c r="B59" s="41"/>
      <c r="C59" s="41"/>
    </row>
    <row r="60" spans="1:8" x14ac:dyDescent="0.25">
      <c r="A60" s="40"/>
      <c r="B60" s="41"/>
      <c r="C60" s="41"/>
    </row>
    <row r="61" spans="1:8" x14ac:dyDescent="0.25">
      <c r="A61" s="40"/>
      <c r="B61" s="41"/>
      <c r="C61" s="41"/>
    </row>
    <row r="62" spans="1:8" x14ac:dyDescent="0.25">
      <c r="A62" s="40"/>
      <c r="B62" s="41"/>
      <c r="C62" s="41"/>
    </row>
    <row r="63" spans="1:8" x14ac:dyDescent="0.25">
      <c r="A63" s="11"/>
      <c r="B63" s="12"/>
      <c r="C63" s="12"/>
    </row>
    <row r="64" spans="1:8" x14ac:dyDescent="0.25">
      <c r="A64" s="11"/>
      <c r="B64" s="12"/>
      <c r="C64" s="12"/>
    </row>
    <row r="65" spans="1:3" x14ac:dyDescent="0.25">
      <c r="A65" s="11"/>
      <c r="B65" s="12"/>
      <c r="C65" s="12"/>
    </row>
    <row r="66" spans="1:3" x14ac:dyDescent="0.25">
      <c r="A66" s="11"/>
      <c r="B66" s="12"/>
      <c r="C66" s="12"/>
    </row>
    <row r="67" spans="1:3" x14ac:dyDescent="0.25">
      <c r="A67" s="11"/>
      <c r="B67" s="12"/>
      <c r="C67" s="12"/>
    </row>
    <row r="68" spans="1:3" x14ac:dyDescent="0.25">
      <c r="A68" s="11"/>
      <c r="B68" s="12"/>
      <c r="C68" s="12"/>
    </row>
  </sheetData>
  <mergeCells count="11">
    <mergeCell ref="A2:C2"/>
    <mergeCell ref="B10:C10"/>
    <mergeCell ref="B11:C11"/>
    <mergeCell ref="B12:C12"/>
    <mergeCell ref="A19:C19"/>
    <mergeCell ref="A16:C16"/>
    <mergeCell ref="A18:C18"/>
    <mergeCell ref="A15:C15"/>
    <mergeCell ref="A17:C17"/>
    <mergeCell ref="B13:C13"/>
    <mergeCell ref="B14:C14"/>
  </mergeCells>
  <phoneticPr fontId="0" type="noConversion"/>
  <pageMargins left="0.9055118110236221" right="0.19685039370078741" top="0.74803149606299213" bottom="0.74803149606299213" header="0.31496062992125984" footer="0.31496062992125984"/>
  <pageSetup paperSize="9" scale="82" orientation="portrait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2026</vt:lpstr>
      <vt:lpstr>Лист2</vt:lpstr>
      <vt:lpstr>Лист3</vt:lpstr>
      <vt:lpstr>'2026'!Область_печати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2017-07-13T11:53:56Z</cp:lastPrinted>
  <dcterms:created xsi:type="dcterms:W3CDTF">2006-09-28T05:33:49Z</dcterms:created>
  <dcterms:modified xsi:type="dcterms:W3CDTF">2026-06-04T08:13:38Z</dcterms:modified>
</cp:coreProperties>
</file>